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C3600A36-F3B6-486F-B751-192A97E520AA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</sheets>
  <definedNames>
    <definedName name="_xlnm.Print_Area" localSheetId="1">'V1'!$A$1:$R$18</definedName>
    <definedName name="_xlnm.Print_Area" localSheetId="2">'V3'!$A$1:$R$15</definedName>
    <definedName name="_xlnm.Print_Area" localSheetId="3">'V4'!$A$1:$R$15</definedName>
    <definedName name="_xlnm.Print_Area" localSheetId="4">'V6'!$A$1:$R$15</definedName>
    <definedName name="_xlnm.Print_Titles" localSheetId="0">Flächenklassifizierung!$A:$A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38" l="1"/>
  <c r="A4" i="35"/>
  <c r="A4" i="65"/>
  <c r="A4" i="2"/>
  <c r="H7" i="2" l="1"/>
  <c r="H8" i="2"/>
  <c r="H9" i="2"/>
  <c r="H10" i="2"/>
  <c r="H7" i="65"/>
  <c r="H7" i="35"/>
  <c r="H7" i="38"/>
  <c r="L7" i="2"/>
  <c r="L8" i="2"/>
  <c r="L9" i="2"/>
  <c r="L10" i="2"/>
  <c r="M10" i="2" s="1"/>
  <c r="L7" i="65"/>
  <c r="L7" i="35"/>
  <c r="L7" i="38"/>
  <c r="G7" i="2"/>
  <c r="Q7" i="2" s="1"/>
  <c r="G8" i="2"/>
  <c r="Q8" i="2" s="1"/>
  <c r="G9" i="2"/>
  <c r="Q9" i="2" s="1"/>
  <c r="G10" i="2"/>
  <c r="Q10" i="2" s="1"/>
  <c r="G7" i="65"/>
  <c r="Q7" i="65" s="1"/>
  <c r="G7" i="35"/>
  <c r="Q7" i="35" s="1"/>
  <c r="G7" i="38"/>
  <c r="Q7" i="38" s="1"/>
  <c r="K7" i="2"/>
  <c r="R7" i="2" s="1"/>
  <c r="K8" i="2"/>
  <c r="R8" i="2" s="1"/>
  <c r="K9" i="2"/>
  <c r="R9" i="2" s="1"/>
  <c r="K10" i="2"/>
  <c r="R10" i="2" s="1"/>
  <c r="K7" i="65"/>
  <c r="R7" i="65" s="1"/>
  <c r="K7" i="35"/>
  <c r="R7" i="35" s="1"/>
  <c r="K7" i="38"/>
  <c r="R7" i="38" s="1"/>
  <c r="F14" i="2"/>
  <c r="F8" i="26" s="1"/>
  <c r="F11" i="65"/>
  <c r="F2" i="2"/>
  <c r="F2" i="65"/>
  <c r="F2" i="38"/>
  <c r="F2" i="35"/>
  <c r="F11" i="38"/>
  <c r="F11" i="26" s="1"/>
  <c r="F11" i="35"/>
  <c r="F10" i="26" s="1"/>
  <c r="Q11" i="65" l="1"/>
  <c r="O9" i="26" s="1"/>
  <c r="M8" i="2"/>
  <c r="N8" i="2" s="1"/>
  <c r="M7" i="38"/>
  <c r="N7" i="38" s="1"/>
  <c r="M7" i="65"/>
  <c r="M9" i="2"/>
  <c r="N9" i="2" s="1"/>
  <c r="M7" i="35"/>
  <c r="N7" i="35" s="1"/>
  <c r="M7" i="2"/>
  <c r="N7" i="2" s="1"/>
  <c r="I8" i="2"/>
  <c r="J8" i="2" s="1"/>
  <c r="I7" i="38"/>
  <c r="J7" i="38" s="1"/>
  <c r="I7" i="35"/>
  <c r="J7" i="35" s="1"/>
  <c r="I7" i="2"/>
  <c r="J7" i="2" s="1"/>
  <c r="I10" i="2"/>
  <c r="J10" i="2" s="1"/>
  <c r="I7" i="65"/>
  <c r="J7" i="65" s="1"/>
  <c r="I9" i="2"/>
  <c r="J9" i="2" s="1"/>
  <c r="R11" i="35"/>
  <c r="P10" i="26" s="1"/>
  <c r="Q14" i="2"/>
  <c r="O8" i="26" s="1"/>
  <c r="R14" i="2"/>
  <c r="P8" i="26" s="1"/>
  <c r="Q11" i="38"/>
  <c r="O11" i="26" s="1"/>
  <c r="R11" i="38"/>
  <c r="P11" i="26" s="1"/>
  <c r="Q11" i="35"/>
  <c r="R11" i="65"/>
  <c r="P9" i="26" s="1"/>
  <c r="N10" i="2"/>
  <c r="F9" i="26"/>
  <c r="N7" i="65"/>
  <c r="O7" i="65" l="1"/>
  <c r="O9" i="2"/>
  <c r="M11" i="26"/>
  <c r="Q11" i="26" s="1"/>
  <c r="N10" i="26"/>
  <c r="R10" i="26" s="1"/>
  <c r="N8" i="26"/>
  <c r="R8" i="26" s="1"/>
  <c r="M9" i="26"/>
  <c r="Q9" i="26" s="1"/>
  <c r="N9" i="26"/>
  <c r="O8" i="2"/>
  <c r="O10" i="26"/>
  <c r="Q12" i="35"/>
  <c r="O10" i="2"/>
  <c r="O7" i="35"/>
  <c r="N11" i="26"/>
  <c r="R11" i="26" s="1"/>
  <c r="M8" i="26"/>
  <c r="Q8" i="26" s="1"/>
  <c r="M10" i="26"/>
  <c r="Q10" i="26" s="1"/>
  <c r="O7" i="2"/>
  <c r="O7" i="38"/>
  <c r="Q15" i="2"/>
  <c r="Q12" i="38"/>
  <c r="Q12" i="65"/>
  <c r="F12" i="26"/>
  <c r="S8" i="26" l="1"/>
  <c r="N12" i="26"/>
  <c r="S9" i="26"/>
  <c r="M12" i="26"/>
  <c r="S11" i="26"/>
  <c r="R9" i="26"/>
  <c r="S10" i="26"/>
  <c r="H11" i="35"/>
  <c r="G10" i="26" s="1"/>
  <c r="H11" i="65"/>
  <c r="G9" i="26" s="1"/>
  <c r="H11" i="38"/>
  <c r="J11" i="38" s="1"/>
  <c r="H11" i="26" s="1"/>
  <c r="H14" i="2"/>
  <c r="J14" i="2" s="1"/>
  <c r="H8" i="26" s="1"/>
  <c r="O12" i="26"/>
  <c r="P12" i="26"/>
  <c r="M13" i="26" l="1"/>
  <c r="R12" i="26"/>
  <c r="J11" i="35"/>
  <c r="H10" i="26" s="1"/>
  <c r="Q12" i="26"/>
  <c r="G8" i="26"/>
  <c r="J11" i="65"/>
  <c r="H9" i="26" s="1"/>
  <c r="G11" i="26"/>
  <c r="O13" i="26"/>
  <c r="Q13" i="26" s="1"/>
  <c r="S12" i="26" l="1"/>
  <c r="H12" i="26"/>
  <c r="H16" i="26" l="1"/>
  <c r="H17" i="26" s="1"/>
  <c r="H18" i="26" s="1"/>
  <c r="H19" i="26" s="1"/>
  <c r="G12" i="26"/>
</calcChain>
</file>

<file path=xl/sharedStrings.xml><?xml version="1.0" encoding="utf-8"?>
<sst xmlns="http://schemas.openxmlformats.org/spreadsheetml/2006/main" count="195" uniqueCount="82">
  <si>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</si>
  <si>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</si>
  <si>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</si>
  <si>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</si>
  <si>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</si>
  <si>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</si>
  <si>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</si>
  <si>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</si>
  <si>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</si>
  <si>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</si>
  <si>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</si>
  <si>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</si>
  <si>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</si>
  <si>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</si>
  <si>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</si>
  <si>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</si>
  <si>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</si>
  <si>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</si>
  <si>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</si>
  <si>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</si>
  <si>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</si>
  <si>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</si>
  <si>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</si>
  <si>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</si>
  <si>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</si>
  <si>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</si>
  <si>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</si>
  <si>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</si>
  <si>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</si>
  <si>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</si>
  <si>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</si>
  <si>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</si>
  <si>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</si>
  <si>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</si>
  <si>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</si>
  <si>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</si>
  <si>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</si>
  <si>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</si>
  <si>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</si>
  <si>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</si>
  <si>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</si>
  <si>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</si>
  <si>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</si>
  <si>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</si>
  <si>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</si>
  <si>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</si>
  <si>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</si>
  <si>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</si>
  <si>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</si>
  <si>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</si>
  <si>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</si>
  <si>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</si>
  <si>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</si>
  <si>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</si>
  <si>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</si>
  <si>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</si>
  <si>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</si>
  <si>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</si>
  <si>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</si>
  <si>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</si>
  <si>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</si>
  <si>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</si>
  <si>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</si>
  <si>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</si>
  <si>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</si>
  <si>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</si>
  <si>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</si>
  <si>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</si>
  <si>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</si>
  <si>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</si>
  <si>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</si>
  <si>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</si>
  <si>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</si>
  <si>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</si>
  <si>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Sanitär-Räume / Wickelräume</t>
  </si>
  <si>
    <t>IGM 25 E 580 032</t>
  </si>
  <si>
    <t>Reinigungsuhrzeiten: 
Mo. – Fr.: 10:00 Uhr – 12:00 Uhr</t>
  </si>
  <si>
    <r>
      <t xml:space="preserve">Mindeststunden / Jahr </t>
    </r>
    <r>
      <rPr>
        <b/>
        <sz val="10"/>
        <rFont val="Aptos Narrow"/>
        <family val="2"/>
      </rPr>
      <t xml:space="preserve">&gt; </t>
    </r>
    <r>
      <rPr>
        <b/>
        <sz val="9"/>
        <rFont val="Arial"/>
        <family val="2"/>
      </rPr>
      <t>52</t>
    </r>
  </si>
  <si>
    <t>PSt Apen
Mühlenstr.1a - c
26689 Apen-Augustfehn</t>
  </si>
  <si>
    <t>Eingang</t>
  </si>
  <si>
    <t>EG</t>
  </si>
  <si>
    <t>Fliesen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</si>
</sst>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ptos Narrow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9" xfId="0" applyFont="1" applyBorder="1" applyAlignment="1" applyProtection="1">
      <alignment horizontal="left" vertical="center"/>
    </xf>
    <xf numFmtId="0" fontId="0" fillId="0" borderId="1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11</xdr:row>
      <xdr:rowOff>0</xdr:rowOff>
    </xdr:from>
    <xdr:to>
      <xdr:col>9</xdr:col>
      <xdr:colOff>103065</xdr:colOff>
      <xdr:row>12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12</xdr:row>
      <xdr:rowOff>68902</xdr:rowOff>
    </xdr:from>
    <xdr:to>
      <xdr:col>9</xdr:col>
      <xdr:colOff>33215</xdr:colOff>
      <xdr:row>14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zoomScale="90" zoomScaleNormal="90" workbookViewId="0">
      <selection activeCell="E15" sqref="E15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5" customFormat="1" ht="23.4" customHeight="1" x14ac:dyDescent="0.25">
      <c r="A1" s="113" t="s">
        <v>70</v>
      </c>
      <c r="B1" s="164">
        <v>2</v>
      </c>
    </row>
    <row r="2" spans="1:19" s="105" customFormat="1" ht="53.4" customHeight="1" thickBot="1" x14ac:dyDescent="0.3">
      <c r="A2" s="114" t="s">
        <v>71</v>
      </c>
      <c r="B2" s="156" t="s">
        <v>78</v>
      </c>
      <c r="C2" s="157"/>
      <c r="D2" s="106"/>
      <c r="E2" s="106"/>
      <c r="F2" s="106"/>
      <c r="G2" s="106"/>
      <c r="H2" s="106"/>
    </row>
    <row r="3" spans="1:19" s="105" customFormat="1" ht="27" customHeight="1" thickBot="1" x14ac:dyDescent="0.3">
      <c r="A3" s="116" t="s">
        <v>72</v>
      </c>
      <c r="B3" s="115" t="s">
        <v>75</v>
      </c>
      <c r="C3" s="158" t="s">
        <v>76</v>
      </c>
      <c r="D3" s="159"/>
      <c r="E3" s="159"/>
      <c r="F3" s="159"/>
      <c r="G3" s="159"/>
      <c r="H3" s="160"/>
    </row>
    <row r="4" spans="1:19" s="31" customFormat="1" ht="19.5" customHeight="1" x14ac:dyDescent="0.3">
      <c r="A4" s="107" t="s">
        <v>15</v>
      </c>
      <c r="B4" s="108"/>
      <c r="C4" s="109" t="s">
        <v>16</v>
      </c>
      <c r="D4" s="110"/>
      <c r="E4" s="110"/>
      <c r="F4" s="111"/>
      <c r="G4" s="110"/>
      <c r="H4" s="112"/>
      <c r="J4" s="131" t="s">
        <v>41</v>
      </c>
      <c r="K4" s="132"/>
      <c r="L4" s="133"/>
      <c r="M4" s="125" t="s">
        <v>57</v>
      </c>
      <c r="N4" s="126"/>
      <c r="O4" s="126"/>
      <c r="P4" s="126"/>
      <c r="Q4" s="126"/>
      <c r="R4" s="126"/>
      <c r="S4" s="127"/>
    </row>
    <row r="5" spans="1:19" s="31" customFormat="1" ht="27" thickBot="1" x14ac:dyDescent="0.3">
      <c r="A5" s="32" t="s">
        <v>25</v>
      </c>
      <c r="B5" s="34" t="s">
        <v>17</v>
      </c>
      <c r="C5" s="123" t="s">
        <v>58</v>
      </c>
      <c r="D5" s="124"/>
      <c r="E5" s="61" t="s">
        <v>43</v>
      </c>
      <c r="F5" s="42"/>
      <c r="G5" s="43"/>
      <c r="H5" s="44"/>
      <c r="J5" s="134"/>
      <c r="K5" s="135"/>
      <c r="L5" s="136"/>
      <c r="M5" s="128"/>
      <c r="N5" s="129"/>
      <c r="O5" s="129"/>
      <c r="P5" s="129"/>
      <c r="Q5" s="129"/>
      <c r="R5" s="129"/>
      <c r="S5" s="130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31</v>
      </c>
      <c r="H6" s="48" t="s">
        <v>32</v>
      </c>
      <c r="J6" s="60" t="s">
        <v>12</v>
      </c>
      <c r="K6" s="57" t="s">
        <v>37</v>
      </c>
      <c r="L6" s="58" t="s">
        <v>39</v>
      </c>
      <c r="M6" s="62" t="s">
        <v>44</v>
      </c>
      <c r="N6" s="63" t="s">
        <v>45</v>
      </c>
      <c r="O6" s="62" t="s">
        <v>50</v>
      </c>
      <c r="P6" s="63" t="s">
        <v>51</v>
      </c>
      <c r="Q6" s="62" t="s">
        <v>53</v>
      </c>
      <c r="R6" s="63" t="s">
        <v>54</v>
      </c>
      <c r="S6" s="80" t="s">
        <v>55</v>
      </c>
    </row>
    <row r="7" spans="1:19" ht="24" customHeight="1" x14ac:dyDescent="0.3">
      <c r="A7" s="118" t="s">
        <v>18</v>
      </c>
      <c r="B7" s="119"/>
      <c r="C7" s="29"/>
      <c r="D7" s="29"/>
      <c r="E7" s="29"/>
      <c r="F7" s="51" t="s">
        <v>35</v>
      </c>
      <c r="G7" s="49" t="s">
        <v>33</v>
      </c>
      <c r="H7" s="50" t="s">
        <v>34</v>
      </c>
      <c r="J7" s="75" t="s">
        <v>40</v>
      </c>
      <c r="K7" s="76" t="s">
        <v>38</v>
      </c>
      <c r="L7" s="77" t="s">
        <v>38</v>
      </c>
      <c r="M7" s="78" t="s">
        <v>42</v>
      </c>
      <c r="N7" s="79" t="s">
        <v>42</v>
      </c>
      <c r="O7" s="78" t="s">
        <v>52</v>
      </c>
      <c r="P7" s="79" t="s">
        <v>52</v>
      </c>
      <c r="Q7" s="78" t="s">
        <v>56</v>
      </c>
      <c r="R7" s="79" t="s">
        <v>56</v>
      </c>
      <c r="S7" s="81" t="s">
        <v>56</v>
      </c>
    </row>
    <row r="8" spans="1:19" x14ac:dyDescent="0.25">
      <c r="A8" s="17" t="s">
        <v>46</v>
      </c>
      <c r="B8" s="29" t="s">
        <v>47</v>
      </c>
      <c r="C8" s="165">
        <v>52</v>
      </c>
      <c r="D8" s="165">
        <v>0</v>
      </c>
      <c r="E8" s="103" t="s">
        <v>69</v>
      </c>
      <c r="F8" s="37">
        <f>'V1'!F14</f>
        <v>56.42</v>
      </c>
      <c r="G8" s="46">
        <f>'V1'!H14</f>
        <v>0</v>
      </c>
      <c r="H8" s="45">
        <f>'V1'!J14</f>
        <v>0</v>
      </c>
      <c r="J8" s="70"/>
      <c r="K8" s="71"/>
      <c r="L8" s="72"/>
      <c r="M8" s="87">
        <f>SUM('V1'!I7:I10)</f>
        <v>0</v>
      </c>
      <c r="N8" s="88">
        <f>SUM('V1'!M7:M10)</f>
        <v>0</v>
      </c>
      <c r="O8" s="73">
        <f>'V1'!Q14</f>
        <v>2933.84</v>
      </c>
      <c r="P8" s="74">
        <f>'V1'!R14</f>
        <v>0</v>
      </c>
      <c r="Q8" s="73">
        <f>IF(M8=0,0,O8/M8)</f>
        <v>0</v>
      </c>
      <c r="R8" s="74">
        <f>IF(N8=0,0,P8/N8)</f>
        <v>0</v>
      </c>
      <c r="S8" s="82">
        <f>IF((M8+N8)=0,0,(O8+P8)/(M8+N8))</f>
        <v>0</v>
      </c>
    </row>
    <row r="9" spans="1:19" x14ac:dyDescent="0.25">
      <c r="A9" s="17" t="s">
        <v>36</v>
      </c>
      <c r="B9" s="104" t="s">
        <v>73</v>
      </c>
      <c r="C9" s="165">
        <v>52</v>
      </c>
      <c r="D9" s="165">
        <v>0</v>
      </c>
      <c r="E9" s="103" t="s">
        <v>69</v>
      </c>
      <c r="F9" s="37">
        <f>'V3'!F11</f>
        <v>7.5</v>
      </c>
      <c r="G9" s="46">
        <f>'V3'!H11</f>
        <v>0</v>
      </c>
      <c r="H9" s="45">
        <f>'V3'!J11</f>
        <v>0</v>
      </c>
      <c r="J9" s="70"/>
      <c r="K9" s="71"/>
      <c r="L9" s="72"/>
      <c r="M9" s="89">
        <f>SUM('V3'!I7:I7)</f>
        <v>0</v>
      </c>
      <c r="N9" s="90">
        <f>SUM('V3'!M7:M7)</f>
        <v>0</v>
      </c>
      <c r="O9" s="68">
        <f>'V3'!Q11</f>
        <v>390</v>
      </c>
      <c r="P9" s="69">
        <f>'V3'!R11</f>
        <v>0</v>
      </c>
      <c r="Q9" s="73">
        <f t="shared" ref="Q9:Q11" si="0">IF(M9=0,0,O9/M9)</f>
        <v>0</v>
      </c>
      <c r="R9" s="74">
        <f t="shared" ref="R9:R11" si="1">IF(N9=0,0,P9/N9)</f>
        <v>0</v>
      </c>
      <c r="S9" s="82">
        <f t="shared" ref="S9:S11" si="2">IF((M9+N9)=0,0,(O9+P9)/(M9+N9))</f>
        <v>0</v>
      </c>
    </row>
    <row r="10" spans="1:19" x14ac:dyDescent="0.25">
      <c r="A10" s="17" t="s">
        <v>0</v>
      </c>
      <c r="B10" s="104" t="s">
        <v>74</v>
      </c>
      <c r="C10" s="165">
        <v>52</v>
      </c>
      <c r="D10" s="165">
        <v>0</v>
      </c>
      <c r="E10" s="103" t="s">
        <v>69</v>
      </c>
      <c r="F10" s="37">
        <f>'V4'!F11</f>
        <v>2</v>
      </c>
      <c r="G10" s="46">
        <f>'V4'!H11</f>
        <v>0</v>
      </c>
      <c r="H10" s="45">
        <f>'V4'!J11</f>
        <v>0</v>
      </c>
      <c r="J10" s="70"/>
      <c r="K10" s="71"/>
      <c r="L10" s="72"/>
      <c r="M10" s="89">
        <f>SUM('V4'!I7:I7)</f>
        <v>0</v>
      </c>
      <c r="N10" s="90">
        <f>SUM('V4'!M7:M7)</f>
        <v>0</v>
      </c>
      <c r="O10" s="68">
        <f>'V4'!Q11</f>
        <v>104</v>
      </c>
      <c r="P10" s="69">
        <f>'V4'!R11</f>
        <v>0</v>
      </c>
      <c r="Q10" s="73">
        <f t="shared" si="0"/>
        <v>0</v>
      </c>
      <c r="R10" s="74">
        <f t="shared" si="1"/>
        <v>0</v>
      </c>
      <c r="S10" s="82">
        <f t="shared" si="2"/>
        <v>0</v>
      </c>
    </row>
    <row r="11" spans="1:19" ht="13.8" thickBot="1" x14ac:dyDescent="0.3">
      <c r="A11" s="17" t="s">
        <v>49</v>
      </c>
      <c r="B11" s="38" t="s">
        <v>48</v>
      </c>
      <c r="C11" s="165">
        <v>52</v>
      </c>
      <c r="D11" s="165">
        <v>0</v>
      </c>
      <c r="E11" s="103" t="s">
        <v>69</v>
      </c>
      <c r="F11" s="37">
        <f>'V6'!F11</f>
        <v>6</v>
      </c>
      <c r="G11" s="46">
        <f>'V6'!H11</f>
        <v>0</v>
      </c>
      <c r="H11" s="45">
        <f>'V6'!J11</f>
        <v>0</v>
      </c>
      <c r="J11" s="70"/>
      <c r="K11" s="71"/>
      <c r="L11" s="72"/>
      <c r="M11" s="89">
        <f>SUM('V6'!I7:I7)</f>
        <v>0</v>
      </c>
      <c r="N11" s="90">
        <f>SUM('V6'!M7:M7)</f>
        <v>0</v>
      </c>
      <c r="O11" s="68">
        <f>'V6'!Q11</f>
        <v>312</v>
      </c>
      <c r="P11" s="69">
        <f>'V6'!R11</f>
        <v>0</v>
      </c>
      <c r="Q11" s="73">
        <f t="shared" si="0"/>
        <v>0</v>
      </c>
      <c r="R11" s="74">
        <f t="shared" si="1"/>
        <v>0</v>
      </c>
      <c r="S11" s="82">
        <f t="shared" si="2"/>
        <v>0</v>
      </c>
    </row>
    <row r="12" spans="1:19" ht="13.8" thickBot="1" x14ac:dyDescent="0.3">
      <c r="E12" s="39" t="s">
        <v>30</v>
      </c>
      <c r="F12" s="40">
        <f>SUM(F8:F11)</f>
        <v>71.92</v>
      </c>
      <c r="G12" s="40">
        <f>IF(F12=0,0,H12/F12)</f>
        <v>0</v>
      </c>
      <c r="H12" s="52">
        <f>SUM(H8:H11)</f>
        <v>0</v>
      </c>
      <c r="M12" s="83">
        <f>SUM(M8:M11)</f>
        <v>0</v>
      </c>
      <c r="N12" s="84">
        <f>SUM(N8:N11)</f>
        <v>0</v>
      </c>
      <c r="O12" s="85">
        <f>SUM(O8:O11)</f>
        <v>3739.84</v>
      </c>
      <c r="P12" s="86">
        <f>SUM(P8:P11)</f>
        <v>0</v>
      </c>
      <c r="Q12" s="85">
        <f>IF(M12=0,0,O12/M12)</f>
        <v>0</v>
      </c>
      <c r="R12" s="86">
        <f>IF(N12=0,0,P12/N12)</f>
        <v>0</v>
      </c>
      <c r="S12" s="137">
        <f>IF(M13=0,0,O13/M13)</f>
        <v>0</v>
      </c>
    </row>
    <row r="13" spans="1:19" ht="13.8" thickBot="1" x14ac:dyDescent="0.3">
      <c r="B13" s="30"/>
      <c r="M13" s="139">
        <f>M12+N12</f>
        <v>0</v>
      </c>
      <c r="N13" s="140"/>
      <c r="O13" s="121">
        <f>O12+P12</f>
        <v>3739.84</v>
      </c>
      <c r="P13" s="122"/>
      <c r="Q13" s="121">
        <f>IF(M13=0,0,O13/M13)</f>
        <v>0</v>
      </c>
      <c r="R13" s="122"/>
      <c r="S13" s="138"/>
    </row>
    <row r="14" spans="1:19" ht="13.8" thickBot="1" x14ac:dyDescent="0.3">
      <c r="D14" s="94"/>
      <c r="E14" s="102" t="s">
        <v>68</v>
      </c>
      <c r="M14" s="161" t="s">
        <v>77</v>
      </c>
      <c r="N14" s="162"/>
    </row>
    <row r="15" spans="1:19" ht="86.4" customHeight="1" x14ac:dyDescent="0.25">
      <c r="B15" s="91" t="s">
        <v>59</v>
      </c>
      <c r="J15" s="120" t="s">
        <v>62</v>
      </c>
      <c r="K15" s="163"/>
      <c r="L15" s="163"/>
      <c r="M15" s="117"/>
      <c r="N15" s="117"/>
    </row>
    <row r="16" spans="1:19" ht="29.4" customHeight="1" x14ac:dyDescent="0.3">
      <c r="B16" s="92" t="s">
        <v>67</v>
      </c>
      <c r="F16" s="3" t="s">
        <v>63</v>
      </c>
      <c r="G16" s="95"/>
      <c r="H16" s="96">
        <f>SUM(H12)</f>
        <v>0</v>
      </c>
    </row>
    <row r="17" spans="2:8" ht="15.6" x14ac:dyDescent="0.3">
      <c r="E17" s="97">
        <v>0.19</v>
      </c>
      <c r="F17" s="3" t="s">
        <v>64</v>
      </c>
      <c r="G17" s="98"/>
      <c r="H17" s="96">
        <f>SUM(H16*E17)</f>
        <v>0</v>
      </c>
    </row>
    <row r="18" spans="2:8" ht="15.6" x14ac:dyDescent="0.3">
      <c r="F18" s="3" t="s">
        <v>63</v>
      </c>
      <c r="G18" s="99" t="s">
        <v>65</v>
      </c>
      <c r="H18" s="96">
        <f>SUM(H16:H17)</f>
        <v>0</v>
      </c>
    </row>
    <row r="19" spans="2:8" ht="46.8" x14ac:dyDescent="0.3">
      <c r="B19" s="93" t="s">
        <v>61</v>
      </c>
      <c r="F19" s="100" t="s">
        <v>66</v>
      </c>
      <c r="G19" s="100"/>
      <c r="H19" s="101">
        <f>SUM(H18/12)</f>
        <v>0</v>
      </c>
    </row>
  </sheetData>
  <sheetProtection algorithmName="SHA-512" hashValue="ZFULwZeSlyE71rfuUeCQGUpt8P3YXtXDye7jFrwbBmq8XwlERNYrssJNT3E8J1hSIH3IHz+bNWw932GLoY1q/g==" saltValue="0QPqiKVvchBuSazq7yrOPA==" spinCount="100000" sheet="1" objects="1" scenarios="1"/>
  <mergeCells count="12">
    <mergeCell ref="B2:C2"/>
    <mergeCell ref="M14:N14"/>
    <mergeCell ref="J15:L15"/>
    <mergeCell ref="C5:D5"/>
    <mergeCell ref="C3:H3"/>
    <mergeCell ref="M4:S5"/>
    <mergeCell ref="J4:L5"/>
    <mergeCell ref="S12:S13"/>
    <mergeCell ref="M13:N13"/>
    <mergeCell ref="A7:B7"/>
    <mergeCell ref="O13:P13"/>
    <mergeCell ref="Q13:R13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"/>
  <sheetViews>
    <sheetView zoomScale="75" zoomScaleNormal="75" workbookViewId="0">
      <pane ySplit="6" topLeftCell="A7" activePane="bottomLeft" state="frozen"/>
      <selection activeCell="B236" sqref="B236"/>
      <selection pane="bottomLeft" activeCell="B16" sqref="B16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44140625" style="3" customWidth="1"/>
    <col min="9" max="9" width="19.5546875" style="3" customWidth="1"/>
    <col min="10" max="10" width="23.6640625" style="3" customWidth="1"/>
    <col min="11" max="11" width="15.6640625" style="3" customWidth="1"/>
    <col min="12" max="12" width="16.88671875" style="3" customWidth="1"/>
    <col min="13" max="13" width="14.21875" style="3" customWidth="1"/>
    <col min="14" max="14" width="18.1093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Flächenklassifizierung!J8</f>
        <v>0</v>
      </c>
    </row>
    <row r="3" spans="1:18" ht="17.25" customHeight="1" thickBot="1" x14ac:dyDescent="0.3">
      <c r="G3" s="149" t="s">
        <v>21</v>
      </c>
      <c r="H3" s="150"/>
      <c r="I3" s="150"/>
      <c r="J3" s="150"/>
      <c r="K3" s="150"/>
      <c r="L3" s="150"/>
      <c r="M3" s="150"/>
      <c r="N3" s="151"/>
      <c r="O3" s="6"/>
    </row>
    <row r="4" spans="1:18" ht="18" customHeight="1" thickBot="1" x14ac:dyDescent="0.3">
      <c r="A4" s="141" t="str">
        <f>Flächenklassifizierung!B2</f>
        <v>PSt Apen
Mühlenstr.1a - c
26689 Apen-Augustfehn</v>
      </c>
      <c r="B4" s="142"/>
      <c r="C4" s="142"/>
      <c r="D4" s="142"/>
      <c r="E4" s="142"/>
      <c r="F4" s="143"/>
      <c r="G4" s="149" t="s">
        <v>6</v>
      </c>
      <c r="H4" s="150"/>
      <c r="I4" s="150"/>
      <c r="J4" s="150"/>
      <c r="K4" s="150"/>
      <c r="L4" s="150"/>
      <c r="M4" s="150"/>
      <c r="N4" s="151"/>
      <c r="O4" s="6"/>
    </row>
    <row r="5" spans="1:18" ht="45" customHeight="1" thickBot="1" x14ac:dyDescent="0.3">
      <c r="A5" s="144"/>
      <c r="B5" s="145"/>
      <c r="C5" s="145"/>
      <c r="D5" s="145"/>
      <c r="E5" s="145"/>
      <c r="F5" s="146"/>
      <c r="G5" s="152" t="s">
        <v>1</v>
      </c>
      <c r="H5" s="153"/>
      <c r="I5" s="153"/>
      <c r="J5" s="153"/>
      <c r="K5" s="149" t="s">
        <v>2</v>
      </c>
      <c r="L5" s="154"/>
      <c r="M5" s="154"/>
      <c r="N5" s="155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4" t="s">
        <v>50</v>
      </c>
      <c r="R6" s="64" t="s">
        <v>51</v>
      </c>
    </row>
    <row r="7" spans="1:18" ht="13.8" x14ac:dyDescent="0.25">
      <c r="A7" s="17" t="s">
        <v>46</v>
      </c>
      <c r="B7" s="167" t="s">
        <v>80</v>
      </c>
      <c r="C7" s="165">
        <v>1</v>
      </c>
      <c r="D7" s="165"/>
      <c r="E7" s="165"/>
      <c r="F7" s="166">
        <v>17.5</v>
      </c>
      <c r="G7" s="17">
        <f>Flächenklassifizierung!$C$8</f>
        <v>52</v>
      </c>
      <c r="H7" s="59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9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5">
        <f>F7*G7</f>
        <v>910</v>
      </c>
      <c r="R7" s="65">
        <f>F7*K7</f>
        <v>0</v>
      </c>
    </row>
    <row r="8" spans="1:18" ht="13.8" x14ac:dyDescent="0.25">
      <c r="A8" s="17" t="s">
        <v>46</v>
      </c>
      <c r="B8" s="167" t="s">
        <v>80</v>
      </c>
      <c r="C8" s="165">
        <v>2</v>
      </c>
      <c r="D8" s="165"/>
      <c r="E8" s="165"/>
      <c r="F8" s="166">
        <v>12.25</v>
      </c>
      <c r="G8" s="17">
        <f>Flächenklassifizierung!$C$8</f>
        <v>52</v>
      </c>
      <c r="H8" s="59">
        <f>Flächenklassifizierung!$K$8</f>
        <v>0</v>
      </c>
      <c r="I8" s="18">
        <f t="shared" ref="I8:I10" si="0">IF(H8=0,0,(F8/H8*G8))</f>
        <v>0</v>
      </c>
      <c r="J8" s="19">
        <f t="shared" ref="J8:J10" si="1">(I8*$F$2)</f>
        <v>0</v>
      </c>
      <c r="K8" s="17">
        <f>Flächenklassifizierung!$D$8</f>
        <v>0</v>
      </c>
      <c r="L8" s="59">
        <f>Flächenklassifizierung!$L$8</f>
        <v>0</v>
      </c>
      <c r="M8" s="20">
        <f t="shared" ref="M8:M10" si="2">IF(L8=0,0,(F8/L8*K8))</f>
        <v>0</v>
      </c>
      <c r="N8" s="19">
        <f t="shared" ref="N8:N10" si="3">(M8*$F$2)</f>
        <v>0</v>
      </c>
      <c r="O8" s="21">
        <f t="shared" ref="O8:O10" si="4">ROUND(J8+N8,2)</f>
        <v>0</v>
      </c>
      <c r="P8" s="23"/>
      <c r="Q8" s="65">
        <f t="shared" ref="Q8:Q10" si="5">F8*G8</f>
        <v>637</v>
      </c>
      <c r="R8" s="65">
        <f t="shared" ref="R8:R10" si="6">F8*K8</f>
        <v>0</v>
      </c>
    </row>
    <row r="9" spans="1:18" ht="13.8" x14ac:dyDescent="0.25">
      <c r="A9" s="17" t="s">
        <v>46</v>
      </c>
      <c r="B9" s="167" t="s">
        <v>80</v>
      </c>
      <c r="C9" s="165">
        <v>3</v>
      </c>
      <c r="D9" s="165"/>
      <c r="E9" s="165"/>
      <c r="F9" s="166">
        <v>22.67</v>
      </c>
      <c r="G9" s="17">
        <f>Flächenklassifizierung!$C$8</f>
        <v>52</v>
      </c>
      <c r="H9" s="59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9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5">
        <f t="shared" si="5"/>
        <v>1178.8400000000001</v>
      </c>
      <c r="R9" s="65">
        <f t="shared" si="6"/>
        <v>0</v>
      </c>
    </row>
    <row r="10" spans="1:18" ht="13.8" x14ac:dyDescent="0.25">
      <c r="A10" s="17" t="s">
        <v>46</v>
      </c>
      <c r="B10" s="167" t="s">
        <v>80</v>
      </c>
      <c r="C10" s="165">
        <v>3</v>
      </c>
      <c r="D10" s="165"/>
      <c r="E10" s="165" t="s">
        <v>79</v>
      </c>
      <c r="F10" s="166">
        <v>4</v>
      </c>
      <c r="G10" s="17">
        <f>Flächenklassifizierung!$C$8</f>
        <v>52</v>
      </c>
      <c r="H10" s="59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9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5">
        <f t="shared" si="5"/>
        <v>208</v>
      </c>
      <c r="R10" s="65">
        <f t="shared" si="6"/>
        <v>0</v>
      </c>
    </row>
    <row r="11" spans="1:18" x14ac:dyDescent="0.25">
      <c r="I11" s="33"/>
    </row>
    <row r="12" spans="1:18" ht="13.8" x14ac:dyDescent="0.25">
      <c r="N12" s="24"/>
      <c r="O12" s="25"/>
    </row>
    <row r="13" spans="1:18" ht="13.8" thickBot="1" x14ac:dyDescent="0.3">
      <c r="F13" s="26" t="s">
        <v>26</v>
      </c>
      <c r="H13" s="26" t="s">
        <v>8</v>
      </c>
      <c r="J13" s="26" t="s">
        <v>9</v>
      </c>
    </row>
    <row r="14" spans="1:18" ht="13.8" thickBot="1" x14ac:dyDescent="0.3">
      <c r="F14" s="56">
        <f>SUM(F7:F10)</f>
        <v>56.42</v>
      </c>
      <c r="G14" s="3" t="s">
        <v>11</v>
      </c>
      <c r="H14" s="27">
        <f>IF(F14=0,0,(ROUND(SUM(O7:O10)/F14,2)))</f>
        <v>0</v>
      </c>
      <c r="I14" s="3" t="s">
        <v>13</v>
      </c>
      <c r="J14" s="27">
        <f>ROUND(F14*H14,2)</f>
        <v>0</v>
      </c>
      <c r="K14" s="3" t="s">
        <v>14</v>
      </c>
      <c r="Q14" s="67">
        <f>SUM(Q7:Q10)</f>
        <v>2933.84</v>
      </c>
      <c r="R14" s="67">
        <f>SUM(R7:R10)</f>
        <v>0</v>
      </c>
    </row>
    <row r="15" spans="1:18" ht="13.8" thickBot="1" x14ac:dyDescent="0.3">
      <c r="Q15" s="147">
        <f>Q14+R14</f>
        <v>2933.84</v>
      </c>
      <c r="R15" s="148"/>
    </row>
  </sheetData>
  <sheetProtection algorithmName="SHA-512" hashValue="Jb1LFALVMpaNI4wn5p8Z7wO/Lx6ZxwDY4C49AK1QkAzqbIhsjZIFhRT7kI6BvzDZ6vXwYyn7u3+vSYwWanqX1Q==" saltValue="lBrJGz2Lgm511RulFC33iA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1" sqref="N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0.6640625" style="3" customWidth="1"/>
    <col min="9" max="9" width="19.21875" style="3" customWidth="1"/>
    <col min="10" max="10" width="24" style="3" customWidth="1"/>
    <col min="11" max="11" width="8.6640625" style="3" customWidth="1"/>
    <col min="12" max="12" width="17.33203125" style="3" customWidth="1"/>
    <col min="13" max="13" width="21.33203125" style="3" customWidth="1"/>
    <col min="14" max="14" width="15.5546875" style="3" customWidth="1"/>
    <col min="15" max="15" width="25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Flächenklassifizierung!J9</f>
        <v>0</v>
      </c>
    </row>
    <row r="3" spans="1:18" ht="17.25" customHeight="1" thickBot="1" x14ac:dyDescent="0.3">
      <c r="E3" s="3"/>
      <c r="G3" s="149" t="s">
        <v>21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PSt Apen
Mühlenstr.1a - c
26689 Apen-Augustfehn</v>
      </c>
      <c r="B4" s="142"/>
      <c r="C4" s="142"/>
      <c r="D4" s="142"/>
      <c r="E4" s="142"/>
      <c r="F4" s="143"/>
      <c r="G4" s="149" t="s">
        <v>6</v>
      </c>
      <c r="H4" s="150"/>
      <c r="I4" s="150"/>
      <c r="J4" s="150"/>
      <c r="K4" s="150"/>
      <c r="L4" s="150"/>
      <c r="M4" s="150"/>
      <c r="N4" s="151"/>
      <c r="O4" s="6"/>
    </row>
    <row r="5" spans="1:18" ht="30.6" customHeight="1" thickBot="1" x14ac:dyDescent="0.3">
      <c r="A5" s="144"/>
      <c r="B5" s="145"/>
      <c r="C5" s="145"/>
      <c r="D5" s="145"/>
      <c r="E5" s="145"/>
      <c r="F5" s="146"/>
      <c r="G5" s="149" t="s">
        <v>1</v>
      </c>
      <c r="H5" s="150"/>
      <c r="I5" s="150"/>
      <c r="J5" s="151"/>
      <c r="K5" s="149" t="s">
        <v>2</v>
      </c>
      <c r="L5" s="150"/>
      <c r="M5" s="150"/>
      <c r="N5" s="151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36</v>
      </c>
      <c r="B7" s="103" t="s">
        <v>80</v>
      </c>
      <c r="C7" s="1">
        <v>4</v>
      </c>
      <c r="D7" s="1"/>
      <c r="E7" s="1"/>
      <c r="F7" s="53">
        <v>7.5</v>
      </c>
      <c r="G7" s="17">
        <f>Flächenklassifizierung!$C$9</f>
        <v>52</v>
      </c>
      <c r="H7" s="59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59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5">
        <f>F7*G7</f>
        <v>390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4"/>
      <c r="F11" s="56">
        <f>SUM(F7:F7)</f>
        <v>7.5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390</v>
      </c>
      <c r="R11" s="67">
        <f>SUM(R7:R7)</f>
        <v>0</v>
      </c>
    </row>
    <row r="12" spans="1:18" ht="13.8" thickBot="1" x14ac:dyDescent="0.3">
      <c r="E12" s="54"/>
      <c r="Q12" s="147">
        <f>Q11+R11</f>
        <v>390</v>
      </c>
      <c r="R12" s="148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</sheetData>
  <sheetProtection algorithmName="SHA-512" hashValue="OAlEqcnSjkgqhfIVHshhJ0gi7V6wfqedElE1A4BhL93VW7xena071IkexNVC0GBkFgQAkAEMxY/Z+X+3UAbnTQ==" saltValue="OloIii6u+4VvaIrENFUhY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M25" sqref="M25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21875" style="3" customWidth="1"/>
    <col min="9" max="9" width="21.44140625" style="3" customWidth="1"/>
    <col min="10" max="10" width="22.88671875" style="3" customWidth="1"/>
    <col min="11" max="11" width="8.6640625" style="3" customWidth="1"/>
    <col min="12" max="12" width="18.77734375" style="3" customWidth="1"/>
    <col min="13" max="13" width="17.88671875" style="3" customWidth="1"/>
    <col min="14" max="14" width="1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Flächenklassifizierung!J10</f>
        <v>0</v>
      </c>
    </row>
    <row r="3" spans="1:18" ht="17.25" customHeight="1" thickBot="1" x14ac:dyDescent="0.3">
      <c r="E3" s="3"/>
      <c r="G3" s="149" t="s">
        <v>21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PSt Apen
Mühlenstr.1a - c
26689 Apen-Augustfehn</v>
      </c>
      <c r="B4" s="142"/>
      <c r="C4" s="142"/>
      <c r="D4" s="142"/>
      <c r="E4" s="142"/>
      <c r="F4" s="143"/>
      <c r="G4" s="149" t="s">
        <v>6</v>
      </c>
      <c r="H4" s="150"/>
      <c r="I4" s="150"/>
      <c r="J4" s="150"/>
      <c r="K4" s="150"/>
      <c r="L4" s="150"/>
      <c r="M4" s="150"/>
      <c r="N4" s="151"/>
      <c r="O4" s="6"/>
    </row>
    <row r="5" spans="1:18" ht="33" customHeight="1" thickBot="1" x14ac:dyDescent="0.3">
      <c r="A5" s="144"/>
      <c r="B5" s="145"/>
      <c r="C5" s="145"/>
      <c r="D5" s="145"/>
      <c r="E5" s="145"/>
      <c r="F5" s="146"/>
      <c r="G5" s="149" t="s">
        <v>1</v>
      </c>
      <c r="H5" s="150"/>
      <c r="I5" s="150"/>
      <c r="J5" s="151"/>
      <c r="K5" s="149" t="s">
        <v>2</v>
      </c>
      <c r="L5" s="150"/>
      <c r="M5" s="150"/>
      <c r="N5" s="151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0</v>
      </c>
      <c r="B7" s="103" t="s">
        <v>80</v>
      </c>
      <c r="C7" s="1"/>
      <c r="D7" s="1"/>
      <c r="E7" s="103" t="s">
        <v>81</v>
      </c>
      <c r="F7" s="53">
        <v>2</v>
      </c>
      <c r="G7" s="17">
        <f>Flächenklassifizierung!$C$10</f>
        <v>52</v>
      </c>
      <c r="H7" s="59">
        <f>Flächenklassifizierung!$K$10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Flächenklassifizierung!$D$10</f>
        <v>0</v>
      </c>
      <c r="L7" s="59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65">
        <f>F7*G7</f>
        <v>104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4"/>
      <c r="F11" s="56">
        <f>SUM(F7:F7)</f>
        <v>2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104</v>
      </c>
      <c r="R11" s="67">
        <f>SUM(R7:R7)</f>
        <v>0</v>
      </c>
    </row>
    <row r="12" spans="1:18" ht="13.8" thickBot="1" x14ac:dyDescent="0.3">
      <c r="E12" s="54"/>
      <c r="Q12" s="147">
        <f>Q11+R11</f>
        <v>104</v>
      </c>
      <c r="R12" s="148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</sheetData>
  <sheetProtection algorithmName="SHA-512" hashValue="juahtsDg16u+A77hK2o/8x2UHliJjvNhXNx7wB8xhRp2YiWOJ0tE7QvhN3xIOkOuEqe/itFqeFlKnIDnOLvPng==" saltValue="u8AaZc+A7JkzaAJ2qqQZD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zoomScale="75" zoomScaleNormal="75" workbookViewId="0">
      <pane ySplit="6" topLeftCell="A7" activePane="bottomLeft" state="frozen"/>
      <selection activeCell="D37" sqref="D37"/>
      <selection pane="bottomLeft" activeCell="D15" sqref="D15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9.5546875" style="3" customWidth="1"/>
    <col min="9" max="9" width="19.88671875" style="3" customWidth="1"/>
    <col min="10" max="10" width="21.88671875" style="3" customWidth="1"/>
    <col min="11" max="11" width="17.44140625" style="3" customWidth="1"/>
    <col min="12" max="12" width="16.21875" style="3" customWidth="1"/>
    <col min="13" max="13" width="17.33203125" style="3" customWidth="1"/>
    <col min="14" max="14" width="17.77734375" style="3" customWidth="1"/>
    <col min="15" max="15" width="18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Flächenklassifizierung!J11</f>
        <v>0</v>
      </c>
    </row>
    <row r="3" spans="1:18" ht="17.25" customHeight="1" thickBot="1" x14ac:dyDescent="0.3">
      <c r="G3" s="149" t="s">
        <v>21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PSt Apen
Mühlenstr.1a - c
26689 Apen-Augustfehn</v>
      </c>
      <c r="B4" s="142"/>
      <c r="C4" s="142"/>
      <c r="D4" s="142"/>
      <c r="E4" s="142"/>
      <c r="F4" s="143"/>
      <c r="G4" s="149" t="s">
        <v>6</v>
      </c>
      <c r="H4" s="150"/>
      <c r="I4" s="150"/>
      <c r="J4" s="150"/>
      <c r="K4" s="150"/>
      <c r="L4" s="150"/>
      <c r="M4" s="150"/>
      <c r="N4" s="151"/>
      <c r="O4" s="6"/>
    </row>
    <row r="5" spans="1:18" ht="48.6" customHeight="1" thickBot="1" x14ac:dyDescent="0.3">
      <c r="A5" s="144"/>
      <c r="B5" s="145"/>
      <c r="C5" s="145"/>
      <c r="D5" s="145"/>
      <c r="E5" s="145"/>
      <c r="F5" s="146"/>
      <c r="G5" s="149" t="s">
        <v>1</v>
      </c>
      <c r="H5" s="150"/>
      <c r="I5" s="150"/>
      <c r="J5" s="151"/>
      <c r="K5" s="149" t="s">
        <v>2</v>
      </c>
      <c r="L5" s="150"/>
      <c r="M5" s="150"/>
      <c r="N5" s="151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49</v>
      </c>
      <c r="B7" s="103" t="s">
        <v>80</v>
      </c>
      <c r="C7" s="1"/>
      <c r="D7" s="1"/>
      <c r="E7" s="1"/>
      <c r="F7" s="53">
        <v>6</v>
      </c>
      <c r="G7" s="17">
        <f>Flächenklassifizierung!$C$11</f>
        <v>52</v>
      </c>
      <c r="H7" s="59">
        <f>Flächenklassifizierung!$K$11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Flächenklassifizierung!$D$11</f>
        <v>0</v>
      </c>
      <c r="L7" s="59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65">
        <f>F7*G7</f>
        <v>312</v>
      </c>
      <c r="R7" s="65">
        <f>F7*K7</f>
        <v>0</v>
      </c>
    </row>
    <row r="9" spans="1:18" ht="13.8" x14ac:dyDescent="0.25">
      <c r="N9" s="24"/>
      <c r="O9" s="25"/>
    </row>
    <row r="10" spans="1:18" ht="13.8" thickBot="1" x14ac:dyDescent="0.3">
      <c r="F10" s="26" t="s">
        <v>26</v>
      </c>
      <c r="H10" s="26" t="s">
        <v>8</v>
      </c>
      <c r="J10" s="26" t="s">
        <v>9</v>
      </c>
    </row>
    <row r="11" spans="1:18" ht="13.8" thickBot="1" x14ac:dyDescent="0.3">
      <c r="F11" s="56">
        <f>SUM(F7:F7)</f>
        <v>6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312</v>
      </c>
      <c r="R11" s="67">
        <f>SUM(R7:R7)</f>
        <v>0</v>
      </c>
    </row>
    <row r="12" spans="1:18" ht="13.8" thickBot="1" x14ac:dyDescent="0.3">
      <c r="Q12" s="147">
        <f>Q11+R11</f>
        <v>312</v>
      </c>
      <c r="R12" s="148"/>
    </row>
  </sheetData>
  <sheetProtection algorithmName="SHA-512" hashValue="r20kyCiXOGMSyQu/0oS+tVfK54rXGbIMCnHSYhxJZ76VFZSd64wmVnqu5SeALXj0cQfOZVu7l8snedtcE6VzoA==" saltValue="Am65RwOnqeToJyOPA1GKI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Flächenklassifizierung</vt:lpstr>
      <vt:lpstr>V1</vt:lpstr>
      <vt:lpstr>V3</vt:lpstr>
      <vt:lpstr>V4</vt:lpstr>
      <vt:lpstr>V6</vt:lpstr>
      <vt:lpstr>'V1'!Druckbereich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2026-03-23T10:08:47Z</dcterms:modified>
</cp:coreProperties>
</file>